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30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'1'!$A$1:$H$17</definedName>
  </definedNames>
  <calcPr calcId="15251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<sst xmlns="http://schemas.openxmlformats.org/spreadsheetml/2006/main" count="27" uniqueCount="26">
  <si>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</si>
  <si>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</si>
  <si>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</si>
  <si>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</si>
  <si>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</si>
  <si>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</si>
  <si>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</si>
  <si>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</si>
  <si>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</si>
  <si>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АО "Сузун"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</si>
  <si>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</si>
  <si>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</si>
  <si>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</si>
  <si>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</si>
  <si>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</si>
  <si>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t>За счёт средств Продавца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</si>
  <si>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участок.</t>
    </r>
  </si>
  <si>
    <t xml:space="preserve">Доставка (организация доставки) с места нахождения ТМЦ до места перехода права собственности </t>
  </si>
  <si>
    <t>И.И. Москаленко</t>
  </si>
  <si>
    <t>Представитель АО «Сузун»                                                                                         
по доверенности № 40 от 25.02.2020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</si>
  <si>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</si>
  <si>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</si>
  <si>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НВЛ-2021/130-С</t>
    </r>
  </si>
  <si>
    <t>1905635</t>
  </si>
  <si>
    <t>Станция насосная блочная для закачки теплоносителя 1750614/0018Д-01-733705-ТМ-ТТ-01</t>
  </si>
  <si>
    <t>Наименование лота:  "Станция насосная блочная для закачки теплоносителя 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</si>
</sst>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4" fontId="12" fillId="2" borderId="1" applyNumberFormat="0" applyProtection="0">
      <alignment horizontal="left" vertical="center" indent="1"/>
    </xf>
    <xf numFmtId="4" fontId="12" fillId="3" borderId="1" applyNumberFormat="0" applyProtection="0">
      <alignment horizontal="right" vertical="center"/>
    </xf>
    <xf numFmtId="0" fontId="11" fillId="0" borderId="0"/>
    <xf numFmtId="0" fontId="4" fillId="0" borderId="0"/>
    <xf numFmtId="0" fontId="5" fillId="0" borderId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14" fillId="0" borderId="0" xfId="1" applyFont="1"/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Border="1"/>
    <xf numFmtId="0" fontId="14" fillId="0" borderId="0" xfId="0" applyFont="1"/>
    <xf numFmtId="2" fontId="13" fillId="0" borderId="0" xfId="1" applyNumberFormat="1" applyFont="1" applyFill="1" applyBorder="1" applyAlignment="1">
      <alignment horizontal="left" vertical="center" wrapText="1"/>
    </xf>
    <xf numFmtId="2" fontId="14" fillId="0" borderId="0" xfId="0" applyNumberFormat="1" applyFont="1"/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2" fontId="13" fillId="0" borderId="4" xfId="1" applyNumberFormat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7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2" xfId="1" applyFont="1" applyFill="1" applyBorder="1" applyAlignment="1">
      <alignment horizontal="center" vertical="center" wrapText="1"/>
    </xf>
    <xf numFmtId="0" fontId="17" fillId="0" borderId="0" xfId="0" applyFont="1"/>
    <xf numFmtId="3" fontId="13" fillId="0" borderId="4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/>
    </xf>
    <xf numFmtId="0" fontId="17" fillId="0" borderId="0" xfId="1" applyFont="1"/>
    <xf numFmtId="0" fontId="17" fillId="0" borderId="0" xfId="1" applyFont="1" applyAlignment="1">
      <alignment horizontal="center" vertical="center"/>
    </xf>
    <xf numFmtId="2" fontId="17" fillId="0" borderId="0" xfId="1" applyNumberFormat="1" applyFont="1" applyAlignment="1">
      <alignment horizontal="center" vertical="center"/>
    </xf>
    <xf numFmtId="2" fontId="17" fillId="0" borderId="0" xfId="1" applyNumberFormat="1" applyFont="1" applyBorder="1"/>
    <xf numFmtId="0" fontId="16" fillId="0" borderId="0" xfId="0" applyFont="1" applyAlignment="1">
      <alignment horizontal="justify" vertical="center"/>
    </xf>
    <xf numFmtId="1" fontId="14" fillId="0" borderId="2" xfId="1" applyNumberFormat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2" xfId="1" applyNumberFormat="1" applyFont="1" applyFill="1" applyBorder="1" applyAlignment="1">
      <alignment horizontal="center" vertical="center"/>
    </xf>
    <xf numFmtId="1" fontId="16" fillId="0" borderId="2" xfId="1" applyNumberFormat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wrapText="1"/>
    </xf>
    <xf numFmtId="43" fontId="18" fillId="0" borderId="2" xfId="7" applyFont="1" applyFill="1" applyBorder="1" applyAlignment="1">
      <alignment vertical="center" wrapText="1"/>
    </xf>
    <xf numFmtId="4" fontId="13" fillId="0" borderId="0" xfId="1" applyNumberFormat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4" fontId="14" fillId="0" borderId="0" xfId="1" applyNumberFormat="1" applyFont="1" applyAlignment="1">
      <alignment horizontal="center"/>
    </xf>
    <xf numFmtId="4" fontId="14" fillId="0" borderId="0" xfId="1" applyNumberFormat="1" applyFont="1" applyAlignment="1">
      <alignment horizontal="center" vertical="center"/>
    </xf>
    <xf numFmtId="4" fontId="13" fillId="0" borderId="0" xfId="7" applyNumberFormat="1" applyFont="1" applyBorder="1" applyAlignment="1">
      <alignment horizontal="center"/>
    </xf>
    <xf numFmtId="4" fontId="14" fillId="0" borderId="0" xfId="1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0" xfId="0" applyNumberFormat="1" applyFont="1"/>
    <xf numFmtId="165" fontId="18" fillId="0" borderId="2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wrapText="1"/>
    </xf>
    <xf numFmtId="0" fontId="16" fillId="0" borderId="2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13" fillId="0" borderId="8" xfId="1" applyFont="1" applyFill="1" applyBorder="1" applyAlignment="1">
      <alignment horizontal="left" vertical="center" wrapText="1"/>
    </xf>
    <xf numFmtId="4" fontId="14" fillId="0" borderId="2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</cellXfs>
  <cellStyles count="14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 6" xfId="12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1"/>
  <sheetViews>
    <sheetView tabSelected="1" view="pageBreakPreview" zoomScale="85" zoomScaleNormal="80" zoomScaleSheetLayoutView="85" workbookViewId="0">
      <selection activeCell="A6" sqref="A6:H6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9.42578125" style="40" customWidth="1"/>
    <col min="10" max="10" width="9.28515625" style="16" bestFit="1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s="1" customFormat="1" ht="38.25" customHeight="1" x14ac:dyDescent="0.25">
      <c r="A1" s="53" t="s">
        <v>9</v>
      </c>
      <c r="B1" s="53"/>
      <c r="C1" s="53"/>
      <c r="D1" s="54"/>
      <c r="E1" s="55"/>
      <c r="F1" s="55"/>
      <c r="G1" s="55"/>
      <c r="H1" s="55"/>
      <c r="I1" s="36"/>
      <c r="J1" s="20"/>
      <c r="K1" s="20"/>
      <c r="L1" s="20"/>
      <c r="M1" s="20"/>
      <c r="N1" s="20"/>
      <c r="O1" s="20"/>
      <c r="P1" s="20"/>
      <c r="Q1" s="20"/>
      <c r="R1" s="20"/>
    </row>
    <row r="2" spans="1:18" s="1" customFormat="1" ht="39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  <c r="I2" s="36"/>
      <c r="J2" s="20"/>
      <c r="K2" s="20"/>
      <c r="L2" s="20"/>
      <c r="M2" s="20"/>
      <c r="N2" s="20"/>
      <c r="O2" s="20"/>
      <c r="P2" s="20"/>
      <c r="Q2" s="20"/>
      <c r="R2" s="20"/>
    </row>
    <row r="3" spans="1:18" s="1" customFormat="1" ht="24.75" customHeight="1" x14ac:dyDescent="0.25">
      <c r="A3" s="57" t="s">
        <v>22</v>
      </c>
      <c r="B3" s="57"/>
      <c r="C3" s="57"/>
      <c r="D3" s="57"/>
      <c r="E3" s="57"/>
      <c r="F3" s="57"/>
      <c r="G3" s="57"/>
      <c r="H3" s="57"/>
      <c r="I3" s="36"/>
      <c r="J3" s="20"/>
      <c r="K3" s="20"/>
      <c r="L3" s="20"/>
      <c r="M3" s="20"/>
      <c r="N3" s="20"/>
      <c r="O3" s="20"/>
      <c r="P3" s="20"/>
      <c r="Q3" s="20"/>
      <c r="R3" s="20"/>
    </row>
    <row r="4" spans="1:18" s="1" customFormat="1" ht="39" customHeight="1" x14ac:dyDescent="0.25">
      <c r="A4" s="58" t="s">
        <v>14</v>
      </c>
      <c r="B4" s="58"/>
      <c r="C4" s="58"/>
      <c r="D4" s="58"/>
      <c r="E4" s="58"/>
      <c r="F4" s="58"/>
      <c r="G4" s="58"/>
      <c r="H4" s="58"/>
      <c r="I4" s="36"/>
      <c r="J4" s="20"/>
      <c r="K4" s="20"/>
      <c r="L4" s="20"/>
      <c r="M4" s="20"/>
      <c r="N4" s="20"/>
      <c r="O4" s="20"/>
      <c r="P4" s="20"/>
      <c r="Q4" s="20"/>
      <c r="R4" s="20"/>
    </row>
    <row r="5" spans="1:18" s="1" customFormat="1" ht="18.75" x14ac:dyDescent="0.3">
      <c r="A5" s="59" t="s">
        <v>13</v>
      </c>
      <c r="B5" s="59"/>
      <c r="C5" s="59"/>
      <c r="D5" s="59"/>
      <c r="E5" s="59"/>
      <c r="F5" s="59"/>
      <c r="G5" s="59"/>
      <c r="H5" s="59"/>
      <c r="I5" s="36"/>
      <c r="J5" s="20"/>
      <c r="K5" s="20"/>
      <c r="L5" s="20"/>
      <c r="M5" s="20"/>
      <c r="N5" s="20"/>
      <c r="O5" s="20"/>
      <c r="P5" s="20"/>
      <c r="Q5" s="20"/>
      <c r="R5" s="20"/>
    </row>
    <row r="6" spans="1:18" s="1" customFormat="1" ht="71.25" customHeight="1" x14ac:dyDescent="0.25">
      <c r="A6" s="56" t="s">
        <v>16</v>
      </c>
      <c r="B6" s="65"/>
      <c r="C6" s="65"/>
      <c r="D6" s="65"/>
      <c r="E6" s="65"/>
      <c r="F6" s="65"/>
      <c r="G6" s="65"/>
      <c r="H6" s="65"/>
      <c r="I6" s="36"/>
      <c r="J6" s="20"/>
      <c r="K6" s="20"/>
      <c r="L6" s="20"/>
      <c r="M6" s="20"/>
      <c r="N6" s="20"/>
      <c r="O6" s="20"/>
      <c r="P6" s="20"/>
      <c r="Q6" s="20"/>
      <c r="R6" s="20"/>
    </row>
    <row r="7" spans="1:18" s="1" customFormat="1" ht="14.25" customHeight="1" thickBot="1" x14ac:dyDescent="0.3">
      <c r="A7" s="2"/>
      <c r="B7" s="2"/>
      <c r="C7" s="2"/>
      <c r="D7" s="2"/>
      <c r="E7" s="2"/>
      <c r="F7" s="18"/>
      <c r="G7" s="6"/>
      <c r="H7" s="13"/>
      <c r="I7" s="36"/>
      <c r="J7" s="20"/>
      <c r="K7" s="2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8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7" t="s">
        <v>5</v>
      </c>
      <c r="G8" s="10" t="s">
        <v>12</v>
      </c>
      <c r="H8" s="11" t="s">
        <v>6</v>
      </c>
      <c r="I8" s="36"/>
      <c r="J8" s="20"/>
      <c r="K8" s="20"/>
      <c r="L8" s="20"/>
      <c r="M8" s="20"/>
      <c r="N8" s="20"/>
      <c r="O8" s="20"/>
      <c r="P8" s="20"/>
      <c r="Q8" s="20"/>
      <c r="R8" s="20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25">
        <v>6</v>
      </c>
      <c r="G9" s="15">
        <v>7</v>
      </c>
      <c r="H9" s="15">
        <v>8</v>
      </c>
      <c r="I9" s="37"/>
      <c r="J9" s="21"/>
      <c r="K9" s="21"/>
      <c r="L9" s="21"/>
      <c r="M9" s="21"/>
      <c r="N9" s="21"/>
      <c r="O9" s="21"/>
      <c r="P9" s="21"/>
      <c r="Q9" s="21"/>
      <c r="R9" s="21"/>
    </row>
    <row r="10" spans="1:18" s="3" customFormat="1" ht="70.5" customHeight="1" x14ac:dyDescent="0.2">
      <c r="A10" s="26">
        <v>1</v>
      </c>
      <c r="B10" s="26" t="s">
        <v>11</v>
      </c>
      <c r="C10" s="26" t="s">
        <v>23</v>
      </c>
      <c r="D10" s="27" t="s">
        <v>24</v>
      </c>
      <c r="E10" s="26" t="s">
        <v>21</v>
      </c>
      <c r="F10" s="42">
        <v>1</v>
      </c>
      <c r="G10" s="33">
        <v>7076881.7999999998</v>
      </c>
      <c r="H10" s="28">
        <v>42970</v>
      </c>
      <c r="I10" s="37">
        <f>F10*G10</f>
        <v>7076881.7999999998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s="4" customFormat="1" ht="15.75" x14ac:dyDescent="0.25">
      <c r="A11" s="60" t="s">
        <v>7</v>
      </c>
      <c r="B11" s="60"/>
      <c r="C11" s="60"/>
      <c r="D11" s="60"/>
      <c r="E11" s="29"/>
      <c r="F11" s="30">
        <f>SUM(F10:F10)</f>
        <v>1</v>
      </c>
      <c r="G11" s="31"/>
      <c r="H11" s="32"/>
      <c r="I11" s="34">
        <f>SUM(I10:I10)</f>
        <v>7076881.7999999998</v>
      </c>
      <c r="J11" s="21"/>
      <c r="K11" s="22"/>
      <c r="L11" s="21"/>
      <c r="M11" s="12"/>
      <c r="N11" s="12"/>
      <c r="O11" s="12"/>
      <c r="P11" s="12"/>
      <c r="Q11" s="12"/>
      <c r="R11" s="12"/>
    </row>
    <row r="12" spans="1:18" s="4" customFormat="1" x14ac:dyDescent="0.25">
      <c r="A12" s="50"/>
      <c r="B12" s="51"/>
      <c r="C12" s="51"/>
      <c r="D12" s="51"/>
      <c r="E12" s="51"/>
      <c r="F12" s="51"/>
      <c r="G12" s="51"/>
      <c r="H12" s="52"/>
      <c r="I12" s="38">
        <f>I11*1.2</f>
        <v>8492258.1600000001</v>
      </c>
      <c r="J12" s="12"/>
      <c r="K12" s="12"/>
      <c r="L12" s="23"/>
      <c r="M12" s="12"/>
      <c r="N12" s="12"/>
      <c r="O12" s="12"/>
      <c r="P12" s="12"/>
      <c r="Q12" s="12"/>
      <c r="R12" s="12"/>
    </row>
    <row r="13" spans="1:18" s="4" customFormat="1" ht="92.25" customHeight="1" x14ac:dyDescent="0.25">
      <c r="A13" s="61" t="s">
        <v>8</v>
      </c>
      <c r="B13" s="62"/>
      <c r="C13" s="62"/>
      <c r="D13" s="63"/>
      <c r="E13" s="64" t="s">
        <v>20</v>
      </c>
      <c r="F13" s="64"/>
      <c r="G13" s="64"/>
      <c r="H13" s="64"/>
      <c r="I13" s="39"/>
      <c r="J13" s="12"/>
      <c r="K13" s="12"/>
      <c r="L13" s="12"/>
      <c r="M13" s="12"/>
      <c r="N13" s="12"/>
      <c r="O13" s="12"/>
      <c r="P13" s="12"/>
      <c r="Q13" s="12"/>
      <c r="R13" s="12"/>
    </row>
    <row r="14" spans="1:18" s="4" customFormat="1" ht="15.75" customHeight="1" x14ac:dyDescent="0.25">
      <c r="A14" s="46" t="s">
        <v>10</v>
      </c>
      <c r="B14" s="47"/>
      <c r="C14" s="47"/>
      <c r="D14" s="48"/>
      <c r="E14" s="49" t="s">
        <v>15</v>
      </c>
      <c r="F14" s="49"/>
      <c r="G14" s="49"/>
      <c r="H14" s="49"/>
      <c r="I14" s="39"/>
      <c r="R14" s="12"/>
    </row>
    <row r="15" spans="1:18" s="4" customFormat="1" ht="33.75" customHeight="1" x14ac:dyDescent="0.25">
      <c r="A15" s="46" t="s">
        <v>17</v>
      </c>
      <c r="B15" s="47"/>
      <c r="C15" s="47"/>
      <c r="D15" s="48"/>
      <c r="E15" s="49" t="s">
        <v>15</v>
      </c>
      <c r="F15" s="49"/>
      <c r="G15" s="49"/>
      <c r="H15" s="49"/>
      <c r="I15" s="39"/>
      <c r="R15" s="12"/>
    </row>
    <row r="17" spans="1:18" ht="44.25" customHeight="1" x14ac:dyDescent="0.25">
      <c r="A17" s="43" t="s">
        <v>19</v>
      </c>
      <c r="B17" s="43"/>
      <c r="C17" s="43"/>
      <c r="D17" s="43"/>
      <c r="E17" s="35"/>
      <c r="F17" s="35"/>
      <c r="G17" s="44" t="s">
        <v>18</v>
      </c>
      <c r="H17" s="45"/>
      <c r="I17" s="41"/>
      <c r="K17" s="5"/>
      <c r="L17" s="5"/>
      <c r="M17" s="5"/>
      <c r="N17" s="5"/>
      <c r="O17" s="5"/>
      <c r="P17" s="5"/>
      <c r="Q17" s="5"/>
      <c r="R17" s="5"/>
    </row>
    <row r="20" spans="1:18" ht="15.75" x14ac:dyDescent="0.25">
      <c r="A20" s="24"/>
    </row>
    <row r="21" spans="1:18" ht="15.75" x14ac:dyDescent="0.25">
      <c r="A21" s="24"/>
    </row>
  </sheetData>
  <mergeCells count="16">
    <mergeCell ref="A11:D11"/>
    <mergeCell ref="A13:D13"/>
    <mergeCell ref="E13:H13"/>
    <mergeCell ref="A6:H6"/>
    <mergeCell ref="A14:D14"/>
    <mergeCell ref="E14:H14"/>
    <mergeCell ref="A1:H1"/>
    <mergeCell ref="A2:H2"/>
    <mergeCell ref="A3:H3"/>
    <mergeCell ref="A4:H4"/>
    <mergeCell ref="A5:H5"/>
    <mergeCell ref="A17:D17"/>
    <mergeCell ref="G17:H17"/>
    <mergeCell ref="A15:D15"/>
    <mergeCell ref="E15:H15"/>
    <mergeCell ref="A12:H12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2021-03-11T03:40:45Z</cp:lastPrinted>
  <dcterms:created xsi:type="dcterms:W3CDTF">2016-09-16T10:27:35Z</dcterms:created>
  <dcterms:modified xsi:type="dcterms:W3CDTF">2021-08-02T01:03:17Z</dcterms:modified>
</cp:coreProperties>
</file>